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Лист1!$A$1:$F$131</definedName>
  </definedNames>
  <calcPr calcId="125725"/>
</workbook>
</file>

<file path=xl/calcChain.xml><?xml version="1.0" encoding="utf-8"?>
<calcChain xmlns="http://schemas.openxmlformats.org/spreadsheetml/2006/main">
  <c r="F95" i="1"/>
  <c r="F94" s="1"/>
  <c r="F97"/>
  <c r="F98"/>
  <c r="F40" l="1"/>
  <c r="F39" s="1"/>
  <c r="F21" l="1"/>
  <c r="F85"/>
  <c r="F69" l="1"/>
  <c r="F74"/>
  <c r="F72"/>
  <c r="F71" s="1"/>
  <c r="F125" l="1"/>
  <c r="F124" s="1"/>
  <c r="F18" l="1"/>
  <c r="F17" s="1"/>
  <c r="F113"/>
  <c r="F112" s="1"/>
  <c r="F56"/>
  <c r="F83" l="1"/>
  <c r="F88"/>
  <c r="F104" l="1"/>
  <c r="F102"/>
  <c r="F116"/>
  <c r="F79"/>
  <c r="F78" s="1"/>
  <c r="F62"/>
  <c r="F60"/>
  <c r="F53"/>
  <c r="F122"/>
  <c r="F121" s="1"/>
  <c r="F120" l="1"/>
  <c r="F119" s="1"/>
  <c r="F101"/>
  <c r="F82"/>
  <c r="F77" s="1"/>
  <c r="F59"/>
  <c r="F58" s="1"/>
  <c r="F36"/>
  <c r="F35" s="1"/>
  <c r="F33"/>
  <c r="F44"/>
  <c r="F46"/>
  <c r="F25"/>
  <c r="F24" l="1"/>
  <c r="F23" s="1"/>
  <c r="F43"/>
  <c r="F38" s="1"/>
  <c r="F68" l="1"/>
  <c r="F67" s="1"/>
  <c r="F66" l="1"/>
  <c r="F115" l="1"/>
  <c r="F100" l="1"/>
  <c r="F93" s="1"/>
  <c r="F51"/>
  <c r="F15"/>
  <c r="F14" s="1"/>
  <c r="F13" s="1"/>
  <c r="F12" s="1"/>
  <c r="F50" l="1"/>
  <c r="F49" s="1"/>
  <c r="F48" s="1"/>
  <c r="F76" l="1"/>
  <c r="F92" l="1"/>
  <c r="F127" s="1"/>
</calcChain>
</file>

<file path=xl/sharedStrings.xml><?xml version="1.0" encoding="utf-8"?>
<sst xmlns="http://schemas.openxmlformats.org/spreadsheetml/2006/main" count="243" uniqueCount="198">
  <si>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</si>
  <si>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</si>
  <si>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</si>
  <si>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</si>
  <si>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</si>
  <si>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</si>
  <si>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</si>
  <si>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</si>
  <si>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</si>
  <si>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</si>
  <si>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</si>
  <si>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</si>
  <si>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</si>
  <si>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</si>
  <si>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</si>
  <si>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</si>
  <si>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</si>
  <si>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</si>
  <si>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</si>
  <si>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</si>
  <si>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</si>
  <si>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</si>
  <si>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</si>
  <si>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</si>
  <si>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</si>
  <si>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</si>
  <si>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</si>
  <si>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</si>
  <si>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</si>
  <si>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</si>
  <si>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</si>
  <si>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</si>
  <si>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</si>
  <si>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</si>
  <si>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</si>
  <si>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</si>
  <si>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</si>
  <si>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</si>
  <si>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</si>
  <si>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</si>
  <si>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</si>
  <si>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</si>
  <si>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</si>
  <si>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</si>
  <si>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</si>
  <si>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</si>
  <si>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</si>
  <si>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</si>
  <si>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</si>
  <si>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</si>
  <si>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</si>
  <si>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</si>
  <si>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</si>
  <si>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</si>
  <si>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</si>
  <si>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</si>
  <si>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</si>
  <si>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</si>
  <si>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</si>
  <si>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0810100</t>
  </si>
  <si>
    <t>0810160</t>
  </si>
  <si>
    <t>Обсяг капітальних вкладень місцевого бюджету у 2023 році, гривень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</si>
  <si>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</si>
  <si>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</si>
  <si>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</si>
  <si>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</si>
  <si>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</si>
  <si>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</si>
  <si>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</si>
  <si>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</si>
  <si>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</si>
  <si>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</si>
  <si>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</si>
  <si>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</si>
  <si>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</si>
  <si>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</si>
  <si>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</si>
  <si>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</si>
  <si>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</si>
  <si>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</si>
  <si>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</si>
  <si>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</si>
  <si>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</si>
  <si>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</si>
  <si>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</si>
  <si>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</si>
  <si>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</si>
  <si>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</si>
  <si>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</si>
  <si>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</si>
  <si>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</si>
  <si>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</si>
  <si>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</si>
  <si>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>0217390</t>
  </si>
  <si>
    <t>7390</t>
  </si>
  <si>
    <t>Розвиток мережі центрів надання адміністративних послуг</t>
  </si>
  <si>
    <t>0217640</t>
  </si>
  <si>
    <t>7640</t>
  </si>
  <si>
    <t>0470</t>
  </si>
  <si>
    <t xml:space="preserve"> 
Заходи з енергозбереження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</si>
  <si>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</si>
  <si>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</si>
  <si>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</si>
  <si>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</si>
  <si>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</si>
  <si>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</si>
  <si>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</si>
  <si>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</si>
  <si>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</si>
  <si>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</si>
  <si>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</si>
  <si>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</si>
  <si>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</si>
  <si>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</si>
  <si>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</si>
  <si>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</si>
  <si>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</si>
  <si>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</si>
  <si>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</si>
  <si>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</si>
  <si>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</si>
  <si>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</si>
  <si>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</si>
  <si>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</si>
  <si>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</si>
  <si>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</si>
  <si>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</si>
  <si>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</si>
  <si>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</si>
  <si>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</si>
  <si>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</si>
  <si>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</si>
  <si>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</si>
  <si>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0217600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</si>
  <si>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</si>
  <si>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</si>
  <si>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</si>
  <si>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</si>
  <si>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</si>
  <si>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</si>
  <si>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</si>
  <si>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</si>
  <si>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</si>
  <si>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</si>
  <si>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</si>
  <si>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</si>
  <si>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</si>
  <si>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</si>
  <si>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</si>
  <si>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</si>
  <si>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3719800</t>
  </si>
  <si>
    <t>3719000</t>
  </si>
  <si>
    <t>Міжбюджетні трансферти</t>
  </si>
  <si>
    <t>9000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</si>
  <si>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</si>
  <si>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</si>
  <si>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0180</t>
  </si>
  <si>
    <t xml:space="preserve">                                              Додаток 3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</si>
  <si>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</si>
  <si>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</si>
  <si>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</si>
  <si>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</si>
  <si>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</si>
  <si>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</si>
  <si>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</si>
  <si>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</si>
  <si>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</si>
  <si>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Придбання звуко та світлопідсилювальної апаратури</t>
  </si>
  <si>
    <t xml:space="preserve">Придбання компютерної техніки та обладнання  </t>
  </si>
  <si>
    <t xml:space="preserve">Придбання комп'ютерної техніки </t>
  </si>
  <si>
    <t xml:space="preserve">Спортивно-оздоровчий комплекс "Шахтар"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</si>
  <si>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</si>
  <si>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</si>
  <si>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</si>
  <si>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</si>
  <si>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0218110</t>
  </si>
  <si>
    <t>8110</t>
  </si>
  <si>
    <t>0218100</t>
  </si>
  <si>
    <t>8100</t>
  </si>
  <si>
    <t>Захист населення і територій від надзвичайних ситуацій</t>
  </si>
  <si>
    <t>0320</t>
  </si>
  <si>
    <t>Придбання обладнання та інвентаря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</si>
  <si>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</si>
  <si>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1215000</t>
  </si>
  <si>
    <t>Фізична культура і спорт</t>
  </si>
  <si>
    <t>1215041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</si>
  <si>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</si>
  <si>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</si>
  <si>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1211000</t>
  </si>
  <si>
    <t>0810</t>
  </si>
  <si>
    <t>5041</t>
  </si>
  <si>
    <t>5000</t>
  </si>
  <si>
    <t xml:space="preserve"> 
Освіта</t>
  </si>
  <si>
    <t>1211021</t>
  </si>
  <si>
    <t xml:space="preserve">                                                  07.2023 №    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</si>
  <si>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</si>
  <si>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</si>
  <si>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Дах та встановлення водостічної системи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</si>
</sst>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1" fontId="13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1" fontId="8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abSelected="1" topLeftCell="A89" zoomScale="70" zoomScaleNormal="70" workbookViewId="0">
      <selection activeCell="E96" sqref="E96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69" style="1" customWidth="1"/>
    <col min="5" max="5" width="68.7109375" style="1" customWidth="1"/>
    <col min="6" max="6" width="19.42578125" style="34" customWidth="1"/>
    <col min="7" max="16384" width="15.5703125" style="5"/>
  </cols>
  <sheetData>
    <row r="1" spans="1:6">
      <c r="E1" s="26" t="s">
        <v>157</v>
      </c>
      <c r="F1" s="26"/>
    </row>
    <row r="2" spans="1:6" ht="17.25" customHeight="1">
      <c r="E2" s="38" t="s">
        <v>135</v>
      </c>
      <c r="F2" s="33"/>
    </row>
    <row r="3" spans="1:6" ht="26.25" customHeight="1">
      <c r="E3" s="40" t="s">
        <v>194</v>
      </c>
      <c r="F3" s="25"/>
    </row>
    <row r="5" spans="1:6" ht="69" customHeight="1">
      <c r="A5" s="48" t="s">
        <v>64</v>
      </c>
      <c r="B5" s="48"/>
      <c r="C5" s="48"/>
      <c r="D5" s="48"/>
      <c r="E5" s="48"/>
      <c r="F5" s="48"/>
    </row>
    <row r="7" spans="1:6">
      <c r="B7" s="49" t="s">
        <v>63</v>
      </c>
      <c r="C7" s="50"/>
    </row>
    <row r="8" spans="1:6">
      <c r="B8" s="51" t="s">
        <v>4</v>
      </c>
      <c r="C8" s="51"/>
    </row>
    <row r="9" spans="1:6">
      <c r="F9" s="33" t="s">
        <v>41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5" t="s">
        <v>61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>
      <c r="A12" s="16" t="s">
        <v>30</v>
      </c>
      <c r="B12" s="16"/>
      <c r="C12" s="16"/>
      <c r="D12" s="17" t="s">
        <v>136</v>
      </c>
      <c r="E12" s="18"/>
      <c r="F12" s="28">
        <f>F13</f>
        <v>796000</v>
      </c>
    </row>
    <row r="13" spans="1:6">
      <c r="A13" s="20" t="s">
        <v>31</v>
      </c>
      <c r="B13" s="21"/>
      <c r="C13" s="16"/>
      <c r="D13" s="19" t="s">
        <v>136</v>
      </c>
      <c r="E13" s="18"/>
      <c r="F13" s="28">
        <f>F14+F17+F23+F38</f>
        <v>796000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7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/>
      <c r="F16" s="27"/>
    </row>
    <row r="17" spans="1:6">
      <c r="A17" s="3" t="s">
        <v>72</v>
      </c>
      <c r="B17" s="3" t="s">
        <v>73</v>
      </c>
      <c r="C17" s="2"/>
      <c r="D17" s="4" t="s">
        <v>74</v>
      </c>
      <c r="E17" s="22"/>
      <c r="F17" s="28">
        <f>F18+F21</f>
        <v>300000</v>
      </c>
    </row>
    <row r="18" spans="1:6" ht="37.5" hidden="1">
      <c r="A18" s="10" t="s">
        <v>75</v>
      </c>
      <c r="B18" s="10" t="s">
        <v>76</v>
      </c>
      <c r="C18" s="10" t="s">
        <v>77</v>
      </c>
      <c r="D18" s="11" t="s">
        <v>78</v>
      </c>
      <c r="E18" s="6"/>
      <c r="F18" s="28">
        <f>F19+F20</f>
        <v>0</v>
      </c>
    </row>
    <row r="19" spans="1:6" hidden="1">
      <c r="A19" s="10"/>
      <c r="B19" s="10"/>
      <c r="C19" s="10"/>
      <c r="D19" s="11"/>
      <c r="E19" s="6"/>
      <c r="F19" s="27"/>
    </row>
    <row r="20" spans="1:6" ht="105" hidden="1" customHeight="1">
      <c r="A20" s="10"/>
      <c r="B20" s="10"/>
      <c r="C20" s="10"/>
      <c r="D20" s="11"/>
      <c r="E20" s="6"/>
      <c r="F20" s="27"/>
    </row>
    <row r="21" spans="1:6" ht="105" customHeight="1">
      <c r="A21" s="10" t="s">
        <v>171</v>
      </c>
      <c r="B21" s="10" t="s">
        <v>172</v>
      </c>
      <c r="C21" s="10" t="s">
        <v>173</v>
      </c>
      <c r="D21" s="11" t="s">
        <v>174</v>
      </c>
      <c r="E21" s="6"/>
      <c r="F21" s="28">
        <f>F22</f>
        <v>300000</v>
      </c>
    </row>
    <row r="22" spans="1:6" ht="105" customHeight="1">
      <c r="A22" s="10"/>
      <c r="B22" s="10"/>
      <c r="C22" s="10"/>
      <c r="D22" s="11"/>
      <c r="E22" s="12" t="s">
        <v>195</v>
      </c>
      <c r="F22" s="27">
        <v>300000</v>
      </c>
    </row>
    <row r="23" spans="1:6" hidden="1">
      <c r="A23" s="10" t="s">
        <v>68</v>
      </c>
      <c r="B23" s="15" t="s">
        <v>6</v>
      </c>
      <c r="C23" s="15"/>
      <c r="D23" s="11" t="s">
        <v>7</v>
      </c>
      <c r="E23" s="9"/>
      <c r="F23" s="28">
        <f>F24+F35</f>
        <v>0</v>
      </c>
    </row>
    <row r="24" spans="1:6" hidden="1">
      <c r="A24" s="2" t="s">
        <v>69</v>
      </c>
      <c r="B24" s="2" t="s">
        <v>70</v>
      </c>
      <c r="C24" s="2"/>
      <c r="D24" s="4" t="s">
        <v>71</v>
      </c>
      <c r="E24" s="9"/>
      <c r="F24" s="28">
        <f>F25+F33</f>
        <v>0</v>
      </c>
    </row>
    <row r="25" spans="1:6" ht="56.25" hidden="1">
      <c r="A25" s="10" t="s">
        <v>65</v>
      </c>
      <c r="B25" s="10" t="s">
        <v>66</v>
      </c>
      <c r="C25" s="10" t="s">
        <v>8</v>
      </c>
      <c r="D25" s="11" t="s">
        <v>67</v>
      </c>
      <c r="E25" s="9"/>
      <c r="F25" s="28">
        <f>F26+F27+F28+F29+F30+F31+F32</f>
        <v>0</v>
      </c>
    </row>
    <row r="26" spans="1:6" hidden="1">
      <c r="A26" s="10"/>
      <c r="B26" s="10"/>
      <c r="C26" s="10"/>
      <c r="D26" s="11"/>
      <c r="E26" s="6"/>
      <c r="F26" s="27"/>
    </row>
    <row r="27" spans="1:6" hidden="1">
      <c r="A27" s="2"/>
      <c r="B27" s="2"/>
      <c r="C27" s="2"/>
      <c r="D27" s="4"/>
      <c r="E27" s="6"/>
      <c r="F27" s="27"/>
    </row>
    <row r="28" spans="1:6" hidden="1">
      <c r="A28" s="2"/>
      <c r="B28" s="2"/>
      <c r="C28" s="2"/>
      <c r="D28" s="4"/>
      <c r="E28" s="6"/>
      <c r="F28" s="27"/>
    </row>
    <row r="29" spans="1:6" hidden="1">
      <c r="A29" s="10"/>
      <c r="B29" s="10"/>
      <c r="C29" s="10"/>
      <c r="D29" s="11"/>
      <c r="E29" s="6"/>
      <c r="F29" s="27"/>
    </row>
    <row r="30" spans="1:6" hidden="1">
      <c r="A30" s="10"/>
      <c r="B30" s="10"/>
      <c r="C30" s="10"/>
      <c r="D30" s="11"/>
      <c r="E30" s="6"/>
      <c r="F30" s="27"/>
    </row>
    <row r="31" spans="1:6" hidden="1">
      <c r="A31" s="10"/>
      <c r="B31" s="10"/>
      <c r="C31" s="10"/>
      <c r="D31" s="11"/>
      <c r="E31" s="6"/>
      <c r="F31" s="29"/>
    </row>
    <row r="32" spans="1:6" hidden="1">
      <c r="A32" s="10"/>
      <c r="B32" s="10"/>
      <c r="C32" s="10"/>
      <c r="D32" s="11"/>
      <c r="E32" s="6"/>
      <c r="F32" s="29"/>
    </row>
    <row r="33" spans="1:6" ht="37.5" hidden="1">
      <c r="A33" s="10" t="s">
        <v>93</v>
      </c>
      <c r="B33" s="10" t="s">
        <v>94</v>
      </c>
      <c r="C33" s="10" t="s">
        <v>8</v>
      </c>
      <c r="D33" s="11" t="s">
        <v>95</v>
      </c>
      <c r="E33" s="9"/>
      <c r="F33" s="28">
        <f>F34</f>
        <v>0</v>
      </c>
    </row>
    <row r="34" spans="1:6" hidden="1">
      <c r="A34" s="15"/>
      <c r="B34" s="15"/>
      <c r="C34" s="15"/>
      <c r="D34" s="11"/>
      <c r="E34" s="6"/>
      <c r="F34" s="27"/>
    </row>
    <row r="35" spans="1:6" ht="37.5" hidden="1">
      <c r="A35" s="10" t="s">
        <v>133</v>
      </c>
      <c r="B35" s="3" t="s">
        <v>9</v>
      </c>
      <c r="C35" s="3"/>
      <c r="D35" s="4" t="s">
        <v>10</v>
      </c>
      <c r="E35" s="22"/>
      <c r="F35" s="28">
        <f>F36</f>
        <v>0</v>
      </c>
    </row>
    <row r="36" spans="1:6" ht="37.5" hidden="1">
      <c r="A36" s="10" t="s">
        <v>96</v>
      </c>
      <c r="B36" s="10" t="s">
        <v>97</v>
      </c>
      <c r="C36" s="10" t="s">
        <v>98</v>
      </c>
      <c r="D36" s="37" t="s">
        <v>99</v>
      </c>
      <c r="E36" s="9"/>
      <c r="F36" s="28">
        <f>F37</f>
        <v>0</v>
      </c>
    </row>
    <row r="37" spans="1:6" hidden="1">
      <c r="A37" s="15"/>
      <c r="B37" s="15"/>
      <c r="C37" s="15"/>
      <c r="D37" s="11"/>
      <c r="E37" s="6"/>
      <c r="F37" s="27"/>
    </row>
    <row r="38" spans="1:6">
      <c r="A38" s="2" t="s">
        <v>87</v>
      </c>
      <c r="B38" s="2" t="s">
        <v>88</v>
      </c>
      <c r="C38" s="2"/>
      <c r="D38" s="4" t="s">
        <v>89</v>
      </c>
      <c r="E38" s="39"/>
      <c r="F38" s="28">
        <f>F39+F43</f>
        <v>496000</v>
      </c>
    </row>
    <row r="39" spans="1:6" ht="37.5">
      <c r="A39" s="2" t="s">
        <v>177</v>
      </c>
      <c r="B39" s="2" t="s">
        <v>178</v>
      </c>
      <c r="C39" s="2"/>
      <c r="D39" s="4" t="s">
        <v>179</v>
      </c>
      <c r="E39" s="39"/>
      <c r="F39" s="28">
        <f>F40</f>
        <v>196000</v>
      </c>
    </row>
    <row r="40" spans="1:6" ht="37.5">
      <c r="A40" s="2" t="s">
        <v>175</v>
      </c>
      <c r="B40" s="2" t="s">
        <v>176</v>
      </c>
      <c r="C40" s="2" t="s">
        <v>180</v>
      </c>
      <c r="D40" s="4" t="s">
        <v>179</v>
      </c>
      <c r="E40" s="39"/>
      <c r="F40" s="28">
        <f>F41</f>
        <v>196000</v>
      </c>
    </row>
    <row r="41" spans="1:6">
      <c r="A41" s="2"/>
      <c r="B41" s="2"/>
      <c r="C41" s="2"/>
      <c r="D41" s="4"/>
      <c r="E41" s="24" t="s">
        <v>181</v>
      </c>
      <c r="F41" s="27">
        <v>196000</v>
      </c>
    </row>
    <row r="42" spans="1:6" hidden="1">
      <c r="A42" s="2"/>
      <c r="B42" s="2"/>
      <c r="C42" s="2"/>
      <c r="D42" s="4"/>
      <c r="E42" s="39"/>
      <c r="F42" s="28"/>
    </row>
    <row r="43" spans="1:6">
      <c r="A43" s="2" t="s">
        <v>79</v>
      </c>
      <c r="B43" s="2" t="s">
        <v>80</v>
      </c>
      <c r="C43" s="2"/>
      <c r="D43" s="4" t="s">
        <v>81</v>
      </c>
      <c r="E43" s="6"/>
      <c r="F43" s="28">
        <f>F46+F44</f>
        <v>300000</v>
      </c>
    </row>
    <row r="44" spans="1:6" ht="37.5" hidden="1">
      <c r="A44" s="2" t="s">
        <v>90</v>
      </c>
      <c r="B44" s="2" t="s">
        <v>92</v>
      </c>
      <c r="C44" s="2" t="s">
        <v>84</v>
      </c>
      <c r="D44" s="4" t="s">
        <v>91</v>
      </c>
      <c r="E44" s="6"/>
      <c r="F44" s="28">
        <f>F45</f>
        <v>0</v>
      </c>
    </row>
    <row r="45" spans="1:6" hidden="1">
      <c r="A45" s="2"/>
      <c r="B45" s="2"/>
      <c r="C45" s="2"/>
      <c r="D45" s="4"/>
      <c r="E45" s="6"/>
      <c r="F45" s="27"/>
    </row>
    <row r="46" spans="1:6">
      <c r="A46" s="2" t="s">
        <v>82</v>
      </c>
      <c r="B46" s="2" t="s">
        <v>83</v>
      </c>
      <c r="C46" s="2" t="s">
        <v>84</v>
      </c>
      <c r="D46" s="4" t="s">
        <v>85</v>
      </c>
      <c r="E46" s="6"/>
      <c r="F46" s="28">
        <f>F47</f>
        <v>300000</v>
      </c>
    </row>
    <row r="47" spans="1:6" ht="21.75" customHeight="1">
      <c r="A47" s="2"/>
      <c r="B47" s="2"/>
      <c r="C47" s="2"/>
      <c r="D47" s="4"/>
      <c r="E47" s="6" t="s">
        <v>86</v>
      </c>
      <c r="F47" s="27">
        <v>300000</v>
      </c>
    </row>
    <row r="48" spans="1:6">
      <c r="A48" s="16" t="s">
        <v>11</v>
      </c>
      <c r="B48" s="16"/>
      <c r="C48" s="16"/>
      <c r="D48" s="17" t="s">
        <v>12</v>
      </c>
      <c r="E48" s="18"/>
      <c r="F48" s="28">
        <f t="shared" ref="F48" si="2">F49</f>
        <v>2100000</v>
      </c>
    </row>
    <row r="49" spans="1:6">
      <c r="A49" s="20" t="s">
        <v>13</v>
      </c>
      <c r="B49" s="21"/>
      <c r="C49" s="16"/>
      <c r="D49" s="19" t="s">
        <v>12</v>
      </c>
      <c r="E49" s="18"/>
      <c r="F49" s="28">
        <f>F50+F58</f>
        <v>2100000</v>
      </c>
    </row>
    <row r="50" spans="1:6">
      <c r="A50" s="2" t="s">
        <v>14</v>
      </c>
      <c r="B50" s="3" t="s">
        <v>15</v>
      </c>
      <c r="C50" s="3"/>
      <c r="D50" s="4" t="s">
        <v>16</v>
      </c>
      <c r="E50" s="9"/>
      <c r="F50" s="28">
        <f>F51+F53+F56</f>
        <v>1000000</v>
      </c>
    </row>
    <row r="51" spans="1:6" hidden="1">
      <c r="A51" s="3" t="s">
        <v>17</v>
      </c>
      <c r="B51" s="3" t="s">
        <v>18</v>
      </c>
      <c r="C51" s="3" t="s">
        <v>19</v>
      </c>
      <c r="D51" s="4" t="s">
        <v>20</v>
      </c>
      <c r="E51" s="9"/>
      <c r="F51" s="28">
        <f>SUM(F52:F52)</f>
        <v>0</v>
      </c>
    </row>
    <row r="52" spans="1:6" hidden="1">
      <c r="A52" s="10" t="s">
        <v>58</v>
      </c>
      <c r="B52" s="15"/>
      <c r="C52" s="15"/>
      <c r="D52" s="11"/>
      <c r="E52" s="6"/>
      <c r="F52" s="27"/>
    </row>
    <row r="53" spans="1:6" ht="56.25">
      <c r="A53" s="10" t="s">
        <v>32</v>
      </c>
      <c r="B53" s="10" t="s">
        <v>33</v>
      </c>
      <c r="C53" s="10" t="s">
        <v>21</v>
      </c>
      <c r="D53" s="11" t="s">
        <v>113</v>
      </c>
      <c r="E53" s="6"/>
      <c r="F53" s="28">
        <f>F54+F55</f>
        <v>1000000</v>
      </c>
    </row>
    <row r="54" spans="1:6" ht="102.75" customHeight="1">
      <c r="A54" s="2"/>
      <c r="B54" s="2"/>
      <c r="C54" s="2"/>
      <c r="D54" s="4"/>
      <c r="E54" s="6" t="s">
        <v>105</v>
      </c>
      <c r="F54" s="27">
        <v>1000000</v>
      </c>
    </row>
    <row r="55" spans="1:6" hidden="1">
      <c r="A55" s="10"/>
      <c r="B55" s="10"/>
      <c r="C55" s="10"/>
      <c r="D55" s="11"/>
      <c r="E55" s="6"/>
      <c r="F55" s="27"/>
    </row>
    <row r="56" spans="1:6" ht="37.5" hidden="1">
      <c r="A56" s="10" t="s">
        <v>139</v>
      </c>
      <c r="B56" s="10" t="s">
        <v>140</v>
      </c>
      <c r="C56" s="10" t="s">
        <v>141</v>
      </c>
      <c r="D56" s="11" t="s">
        <v>142</v>
      </c>
      <c r="E56" s="6"/>
      <c r="F56" s="28">
        <f>F57</f>
        <v>0</v>
      </c>
    </row>
    <row r="57" spans="1:6" ht="31.5" hidden="1" customHeight="1">
      <c r="A57" s="2"/>
      <c r="B57" s="2"/>
      <c r="C57" s="2"/>
      <c r="D57" s="4"/>
      <c r="E57" s="6"/>
      <c r="F57" s="27"/>
    </row>
    <row r="58" spans="1:6">
      <c r="A58" s="10" t="s">
        <v>106</v>
      </c>
      <c r="B58" s="15" t="s">
        <v>6</v>
      </c>
      <c r="C58" s="15"/>
      <c r="D58" s="11" t="s">
        <v>7</v>
      </c>
      <c r="E58" s="6"/>
      <c r="F58" s="28">
        <f>F59</f>
        <v>1100000</v>
      </c>
    </row>
    <row r="59" spans="1:6">
      <c r="A59" s="10" t="s">
        <v>107</v>
      </c>
      <c r="B59" s="2" t="s">
        <v>70</v>
      </c>
      <c r="C59" s="2"/>
      <c r="D59" s="4" t="s">
        <v>71</v>
      </c>
      <c r="E59" s="6"/>
      <c r="F59" s="28">
        <f>F62+F60</f>
        <v>1100000</v>
      </c>
    </row>
    <row r="60" spans="1:6">
      <c r="A60" s="10" t="s">
        <v>108</v>
      </c>
      <c r="B60" s="2" t="s">
        <v>109</v>
      </c>
      <c r="C60" s="2" t="s">
        <v>110</v>
      </c>
      <c r="D60" s="4" t="s">
        <v>111</v>
      </c>
      <c r="E60" s="6"/>
      <c r="F60" s="28">
        <f t="shared" ref="F60" si="3">F61</f>
        <v>1100000</v>
      </c>
    </row>
    <row r="61" spans="1:6" ht="68.25" customHeight="1">
      <c r="A61" s="10"/>
      <c r="B61" s="10"/>
      <c r="C61" s="10"/>
      <c r="D61" s="11"/>
      <c r="E61" s="6" t="s">
        <v>182</v>
      </c>
      <c r="F61" s="27">
        <v>1100000</v>
      </c>
    </row>
    <row r="62" spans="1:6" ht="56.25" hidden="1">
      <c r="A62" s="10" t="s">
        <v>112</v>
      </c>
      <c r="B62" s="10" t="s">
        <v>66</v>
      </c>
      <c r="C62" s="10" t="s">
        <v>8</v>
      </c>
      <c r="D62" s="11" t="s">
        <v>67</v>
      </c>
      <c r="E62" s="9"/>
      <c r="F62" s="28">
        <f>F63+F64+F65</f>
        <v>0</v>
      </c>
    </row>
    <row r="63" spans="1:6" hidden="1">
      <c r="A63" s="10"/>
      <c r="B63" s="10"/>
      <c r="C63" s="10"/>
      <c r="D63" s="11"/>
      <c r="E63" s="6"/>
      <c r="F63" s="27"/>
    </row>
    <row r="64" spans="1:6" hidden="1">
      <c r="A64" s="2"/>
      <c r="B64" s="2"/>
      <c r="C64" s="2"/>
      <c r="D64" s="4"/>
      <c r="E64" s="6"/>
      <c r="F64" s="27"/>
    </row>
    <row r="65" spans="1:6" hidden="1">
      <c r="A65" s="2"/>
      <c r="B65" s="2"/>
      <c r="C65" s="2"/>
      <c r="D65" s="4"/>
      <c r="E65" s="6"/>
      <c r="F65" s="27"/>
    </row>
    <row r="66" spans="1:6" ht="37.5">
      <c r="A66" s="16" t="s">
        <v>55</v>
      </c>
      <c r="B66" s="16"/>
      <c r="C66" s="16"/>
      <c r="D66" s="17" t="s">
        <v>137</v>
      </c>
      <c r="E66" s="18"/>
      <c r="F66" s="28">
        <f t="shared" ref="F66" si="4">F67</f>
        <v>3672732</v>
      </c>
    </row>
    <row r="67" spans="1:6" ht="37.5">
      <c r="A67" s="20" t="s">
        <v>56</v>
      </c>
      <c r="B67" s="21"/>
      <c r="C67" s="16"/>
      <c r="D67" s="19" t="s">
        <v>137</v>
      </c>
      <c r="E67" s="18"/>
      <c r="F67" s="28">
        <f>F68+F71</f>
        <v>3672732</v>
      </c>
    </row>
    <row r="68" spans="1:6">
      <c r="A68" s="10" t="s">
        <v>59</v>
      </c>
      <c r="B68" s="10" t="s">
        <v>43</v>
      </c>
      <c r="C68" s="10"/>
      <c r="D68" s="11" t="s">
        <v>44</v>
      </c>
      <c r="E68" s="9"/>
      <c r="F68" s="28">
        <f t="shared" ref="F68" si="5">F69</f>
        <v>20000</v>
      </c>
    </row>
    <row r="69" spans="1:6" ht="66" customHeight="1">
      <c r="A69" s="15" t="s">
        <v>60</v>
      </c>
      <c r="B69" s="15" t="s">
        <v>53</v>
      </c>
      <c r="C69" s="10" t="s">
        <v>47</v>
      </c>
      <c r="D69" s="11" t="s">
        <v>54</v>
      </c>
      <c r="E69" s="9"/>
      <c r="F69" s="28">
        <f>F70</f>
        <v>20000</v>
      </c>
    </row>
    <row r="70" spans="1:6" ht="44.25" customHeight="1">
      <c r="A70" s="10"/>
      <c r="B70" s="10"/>
      <c r="C70" s="10"/>
      <c r="D70" s="11"/>
      <c r="E70" s="6" t="s">
        <v>62</v>
      </c>
      <c r="F70" s="27">
        <v>20000</v>
      </c>
    </row>
    <row r="71" spans="1:6">
      <c r="A71" s="10" t="s">
        <v>158</v>
      </c>
      <c r="B71" s="10" t="s">
        <v>159</v>
      </c>
      <c r="C71" s="10"/>
      <c r="D71" s="11" t="s">
        <v>160</v>
      </c>
      <c r="E71" s="9"/>
      <c r="F71" s="27">
        <f>F72</f>
        <v>3652732</v>
      </c>
    </row>
    <row r="72" spans="1:6" ht="393.75">
      <c r="A72" s="15" t="s">
        <v>161</v>
      </c>
      <c r="B72" s="15" t="s">
        <v>162</v>
      </c>
      <c r="C72" s="10" t="s">
        <v>163</v>
      </c>
      <c r="D72" s="11" t="s">
        <v>164</v>
      </c>
      <c r="E72" s="12"/>
      <c r="F72" s="27">
        <f>F73</f>
        <v>3652732</v>
      </c>
    </row>
    <row r="73" spans="1:6" ht="98.25" customHeight="1">
      <c r="A73" s="10"/>
      <c r="B73" s="10"/>
      <c r="C73" s="10"/>
      <c r="D73" s="11"/>
      <c r="E73" s="12" t="s">
        <v>165</v>
      </c>
      <c r="F73" s="27">
        <v>3652732</v>
      </c>
    </row>
    <row r="74" spans="1:6" ht="409.5">
      <c r="A74" s="41"/>
      <c r="B74" s="41"/>
      <c r="C74" s="41"/>
      <c r="D74" s="42"/>
      <c r="E74" s="43" t="s">
        <v>166</v>
      </c>
      <c r="F74" s="29">
        <f>F73</f>
        <v>3652732</v>
      </c>
    </row>
    <row r="75" spans="1:6" ht="14.25" hidden="1" customHeight="1">
      <c r="A75" s="2"/>
      <c r="B75" s="2"/>
      <c r="C75" s="2"/>
      <c r="D75" s="4"/>
      <c r="E75" s="12"/>
      <c r="F75" s="27"/>
    </row>
    <row r="76" spans="1:6">
      <c r="A76" s="16" t="s">
        <v>35</v>
      </c>
      <c r="B76" s="16"/>
      <c r="C76" s="16"/>
      <c r="D76" s="17" t="s">
        <v>57</v>
      </c>
      <c r="E76" s="18"/>
      <c r="F76" s="28">
        <f t="shared" ref="F76" si="6">F77</f>
        <v>-5000</v>
      </c>
    </row>
    <row r="77" spans="1:6">
      <c r="A77" s="20" t="s">
        <v>36</v>
      </c>
      <c r="B77" s="21"/>
      <c r="C77" s="16"/>
      <c r="D77" s="17" t="s">
        <v>57</v>
      </c>
      <c r="E77" s="18"/>
      <c r="F77" s="28">
        <f>F78+F82</f>
        <v>-5000</v>
      </c>
    </row>
    <row r="78" spans="1:6" hidden="1">
      <c r="A78" s="15" t="s">
        <v>114</v>
      </c>
      <c r="B78" s="30" t="s">
        <v>15</v>
      </c>
      <c r="C78" s="10"/>
      <c r="D78" s="11" t="s">
        <v>16</v>
      </c>
      <c r="E78" s="9"/>
      <c r="F78" s="28">
        <f>F79</f>
        <v>0</v>
      </c>
    </row>
    <row r="79" spans="1:6" ht="37.5" hidden="1">
      <c r="A79" s="15" t="s">
        <v>115</v>
      </c>
      <c r="B79" s="15" t="s">
        <v>116</v>
      </c>
      <c r="C79" s="10" t="s">
        <v>117</v>
      </c>
      <c r="D79" s="11" t="s">
        <v>118</v>
      </c>
      <c r="E79" s="9"/>
      <c r="F79" s="28">
        <f t="shared" ref="F79" si="7">F80+F81</f>
        <v>0</v>
      </c>
    </row>
    <row r="80" spans="1:6" hidden="1">
      <c r="A80" s="2"/>
      <c r="B80" s="2"/>
      <c r="C80" s="2"/>
      <c r="D80" s="4"/>
      <c r="E80" s="12"/>
      <c r="F80" s="27"/>
    </row>
    <row r="81" spans="1:6" hidden="1">
      <c r="A81" s="10"/>
      <c r="B81" s="10"/>
      <c r="C81" s="10"/>
      <c r="D81" s="11"/>
      <c r="E81" s="12"/>
      <c r="F81" s="27"/>
    </row>
    <row r="82" spans="1:6">
      <c r="A82" s="2" t="s">
        <v>37</v>
      </c>
      <c r="B82" s="2" t="s">
        <v>38</v>
      </c>
      <c r="C82" s="2"/>
      <c r="D82" s="4" t="s">
        <v>39</v>
      </c>
      <c r="E82" s="23"/>
      <c r="F82" s="28">
        <f>F88+F83+F85</f>
        <v>-5000</v>
      </c>
    </row>
    <row r="83" spans="1:6" hidden="1">
      <c r="A83" s="2" t="s">
        <v>119</v>
      </c>
      <c r="B83" s="2" t="s">
        <v>120</v>
      </c>
      <c r="C83" s="2" t="s">
        <v>121</v>
      </c>
      <c r="D83" s="4" t="s">
        <v>122</v>
      </c>
      <c r="E83" s="23"/>
      <c r="F83" s="28">
        <f>F84</f>
        <v>0</v>
      </c>
    </row>
    <row r="84" spans="1:6" hidden="1">
      <c r="A84" s="2"/>
      <c r="B84" s="2"/>
      <c r="C84" s="2"/>
      <c r="D84" s="4"/>
      <c r="E84" s="6"/>
      <c r="F84" s="27"/>
    </row>
    <row r="85" spans="1:6">
      <c r="A85" s="2" t="s">
        <v>123</v>
      </c>
      <c r="B85" s="2" t="s">
        <v>124</v>
      </c>
      <c r="C85" s="2" t="s">
        <v>121</v>
      </c>
      <c r="D85" s="4" t="s">
        <v>125</v>
      </c>
      <c r="E85" s="6"/>
      <c r="F85" s="28">
        <f>F87+F86</f>
        <v>0</v>
      </c>
    </row>
    <row r="86" spans="1:6">
      <c r="A86" s="10"/>
      <c r="B86" s="10"/>
      <c r="C86" s="10"/>
      <c r="D86" s="11"/>
      <c r="E86" s="12" t="s">
        <v>169</v>
      </c>
      <c r="F86" s="27">
        <v>-40000</v>
      </c>
    </row>
    <row r="87" spans="1:6">
      <c r="A87" s="44"/>
      <c r="B87" s="44"/>
      <c r="C87" s="44"/>
      <c r="D87" s="45"/>
      <c r="E87" s="12" t="s">
        <v>168</v>
      </c>
      <c r="F87" s="27">
        <v>40000</v>
      </c>
    </row>
    <row r="88" spans="1:6" ht="56.25">
      <c r="A88" s="2" t="s">
        <v>49</v>
      </c>
      <c r="B88" s="2" t="s">
        <v>50</v>
      </c>
      <c r="C88" s="2" t="s">
        <v>52</v>
      </c>
      <c r="D88" s="4" t="s">
        <v>51</v>
      </c>
      <c r="E88" s="6"/>
      <c r="F88" s="28">
        <f>SUM(F89:F90)</f>
        <v>-5000</v>
      </c>
    </row>
    <row r="89" spans="1:6">
      <c r="A89" s="10"/>
      <c r="B89" s="10"/>
      <c r="C89" s="10"/>
      <c r="D89" s="11"/>
      <c r="E89" s="12" t="s">
        <v>167</v>
      </c>
      <c r="F89" s="27">
        <v>-55000</v>
      </c>
    </row>
    <row r="90" spans="1:6" ht="24.75" customHeight="1">
      <c r="A90" s="10"/>
      <c r="B90" s="10"/>
      <c r="C90" s="10"/>
      <c r="D90" s="11"/>
      <c r="E90" s="12" t="s">
        <v>168</v>
      </c>
      <c r="F90" s="27">
        <v>50000</v>
      </c>
    </row>
    <row r="91" spans="1:6" hidden="1">
      <c r="A91" s="10"/>
      <c r="B91" s="10"/>
      <c r="C91" s="10"/>
      <c r="D91" s="11"/>
      <c r="E91" s="6"/>
      <c r="F91" s="27"/>
    </row>
    <row r="92" spans="1:6">
      <c r="A92" s="16" t="s">
        <v>24</v>
      </c>
      <c r="B92" s="16"/>
      <c r="C92" s="16"/>
      <c r="D92" s="17" t="s">
        <v>40</v>
      </c>
      <c r="E92" s="18"/>
      <c r="F92" s="28">
        <f t="shared" ref="F92" si="8">F93</f>
        <v>566350</v>
      </c>
    </row>
    <row r="93" spans="1:6">
      <c r="A93" s="20" t="s">
        <v>25</v>
      </c>
      <c r="B93" s="21"/>
      <c r="C93" s="16"/>
      <c r="D93" s="19" t="s">
        <v>40</v>
      </c>
      <c r="E93" s="18"/>
      <c r="F93" s="28">
        <f>F100+F97+F94</f>
        <v>566350</v>
      </c>
    </row>
    <row r="94" spans="1:6" ht="37.5">
      <c r="A94" s="3" t="s">
        <v>188</v>
      </c>
      <c r="B94" s="3" t="s">
        <v>15</v>
      </c>
      <c r="C94" s="2"/>
      <c r="D94" s="4" t="s">
        <v>192</v>
      </c>
      <c r="E94" s="9"/>
      <c r="F94" s="28">
        <f>F95</f>
        <v>50000</v>
      </c>
    </row>
    <row r="95" spans="1:6" ht="56.25">
      <c r="A95" s="3" t="s">
        <v>193</v>
      </c>
      <c r="B95" s="3" t="s">
        <v>33</v>
      </c>
      <c r="C95" s="10" t="s">
        <v>21</v>
      </c>
      <c r="D95" s="4" t="s">
        <v>113</v>
      </c>
      <c r="E95" s="9"/>
      <c r="F95" s="28">
        <f>F96</f>
        <v>50000</v>
      </c>
    </row>
    <row r="96" spans="1:6" ht="141.75" customHeight="1">
      <c r="A96" s="10"/>
      <c r="B96" s="10"/>
      <c r="C96" s="10"/>
      <c r="D96" s="11"/>
      <c r="E96" s="46" t="s">
        <v>197</v>
      </c>
      <c r="F96" s="27">
        <v>50000</v>
      </c>
    </row>
    <row r="97" spans="1:6">
      <c r="A97" s="3" t="s">
        <v>183</v>
      </c>
      <c r="B97" s="3" t="s">
        <v>191</v>
      </c>
      <c r="C97" s="2"/>
      <c r="D97" s="4" t="s">
        <v>184</v>
      </c>
      <c r="E97" s="9"/>
      <c r="F97" s="28">
        <f>F99</f>
        <v>67350</v>
      </c>
    </row>
    <row r="98" spans="1:6" ht="37.5">
      <c r="A98" s="3" t="s">
        <v>185</v>
      </c>
      <c r="B98" s="3" t="s">
        <v>190</v>
      </c>
      <c r="C98" s="2" t="s">
        <v>189</v>
      </c>
      <c r="D98" s="4" t="s">
        <v>186</v>
      </c>
      <c r="E98" s="9"/>
      <c r="F98" s="28">
        <f>F99</f>
        <v>67350</v>
      </c>
    </row>
    <row r="99" spans="1:6" ht="68.25" customHeight="1">
      <c r="A99" s="10"/>
      <c r="B99" s="10"/>
      <c r="C99" s="10"/>
      <c r="D99" s="11"/>
      <c r="E99" s="12" t="s">
        <v>187</v>
      </c>
      <c r="F99" s="27">
        <v>67350</v>
      </c>
    </row>
    <row r="100" spans="1:6">
      <c r="A100" s="3" t="s">
        <v>26</v>
      </c>
      <c r="B100" s="3" t="s">
        <v>6</v>
      </c>
      <c r="C100" s="2"/>
      <c r="D100" s="4" t="s">
        <v>7</v>
      </c>
      <c r="E100" s="9"/>
      <c r="F100" s="28">
        <f>F101+F147+F115+F112</f>
        <v>449000</v>
      </c>
    </row>
    <row r="101" spans="1:6" hidden="1">
      <c r="A101" s="2" t="s">
        <v>127</v>
      </c>
      <c r="B101" s="3" t="s">
        <v>70</v>
      </c>
      <c r="C101" s="31"/>
      <c r="D101" s="4" t="s">
        <v>128</v>
      </c>
      <c r="E101" s="6"/>
      <c r="F101" s="28">
        <f>F102+F104</f>
        <v>0</v>
      </c>
    </row>
    <row r="102" spans="1:6" ht="37.5" hidden="1">
      <c r="A102" s="3" t="s">
        <v>129</v>
      </c>
      <c r="B102" s="3" t="s">
        <v>130</v>
      </c>
      <c r="C102" s="2" t="s">
        <v>110</v>
      </c>
      <c r="D102" s="4" t="s">
        <v>131</v>
      </c>
      <c r="E102" s="9"/>
      <c r="F102" s="28">
        <f>SUM(F103:F103)</f>
        <v>0</v>
      </c>
    </row>
    <row r="103" spans="1:6" ht="112.15" hidden="1" customHeight="1">
      <c r="A103" s="2"/>
      <c r="B103" s="2"/>
      <c r="C103" s="2"/>
      <c r="D103" s="4"/>
      <c r="E103" s="24"/>
      <c r="F103" s="27"/>
    </row>
    <row r="104" spans="1:6" ht="56.25" hidden="1">
      <c r="A104" s="3" t="s">
        <v>132</v>
      </c>
      <c r="B104" s="3" t="s">
        <v>66</v>
      </c>
      <c r="C104" s="2" t="s">
        <v>8</v>
      </c>
      <c r="D104" s="4" t="s">
        <v>67</v>
      </c>
      <c r="E104" s="9"/>
      <c r="F104" s="28">
        <f>F105+F106+F107+F108+F109+F110+F111</f>
        <v>0</v>
      </c>
    </row>
    <row r="105" spans="1:6" hidden="1">
      <c r="A105" s="2"/>
      <c r="B105" s="2"/>
      <c r="C105" s="2"/>
      <c r="D105" s="4"/>
      <c r="E105" s="12"/>
      <c r="F105" s="27"/>
    </row>
    <row r="106" spans="1:6" hidden="1">
      <c r="A106" s="2"/>
      <c r="B106" s="2"/>
      <c r="C106" s="2"/>
      <c r="D106" s="4"/>
      <c r="E106" s="12"/>
      <c r="F106" s="27"/>
    </row>
    <row r="107" spans="1:6" hidden="1">
      <c r="A107" s="2"/>
      <c r="B107" s="2"/>
      <c r="C107" s="2"/>
      <c r="D107" s="4"/>
      <c r="E107" s="12"/>
      <c r="F107" s="27"/>
    </row>
    <row r="108" spans="1:6" hidden="1">
      <c r="A108" s="2"/>
      <c r="B108" s="2"/>
      <c r="C108" s="2"/>
      <c r="D108" s="4"/>
      <c r="E108" s="6"/>
      <c r="F108" s="27"/>
    </row>
    <row r="109" spans="1:6" hidden="1">
      <c r="A109" s="2"/>
      <c r="B109" s="2"/>
      <c r="C109" s="2"/>
      <c r="D109" s="4"/>
      <c r="E109" s="6"/>
      <c r="F109" s="27"/>
    </row>
    <row r="110" spans="1:6" hidden="1">
      <c r="A110" s="2"/>
      <c r="B110" s="2"/>
      <c r="C110" s="2"/>
      <c r="D110" s="4"/>
      <c r="E110" s="6"/>
      <c r="F110" s="27"/>
    </row>
    <row r="111" spans="1:6" hidden="1">
      <c r="A111" s="2"/>
      <c r="B111" s="2"/>
      <c r="C111" s="2"/>
      <c r="D111" s="4"/>
      <c r="E111" s="6"/>
      <c r="F111" s="27"/>
    </row>
    <row r="112" spans="1:6" ht="37.5">
      <c r="A112" s="2" t="s">
        <v>144</v>
      </c>
      <c r="B112" s="3" t="s">
        <v>143</v>
      </c>
      <c r="C112" s="3"/>
      <c r="D112" s="4" t="s">
        <v>145</v>
      </c>
      <c r="E112" s="22"/>
      <c r="F112" s="28">
        <f>F113</f>
        <v>99000</v>
      </c>
    </row>
    <row r="113" spans="1:6" ht="56.25">
      <c r="A113" s="2" t="s">
        <v>146</v>
      </c>
      <c r="B113" s="2" t="s">
        <v>147</v>
      </c>
      <c r="C113" s="2" t="s">
        <v>148</v>
      </c>
      <c r="D113" s="4" t="s">
        <v>149</v>
      </c>
      <c r="E113" s="24"/>
      <c r="F113" s="28">
        <f>F114</f>
        <v>99000</v>
      </c>
    </row>
    <row r="114" spans="1:6" ht="47.25" customHeight="1">
      <c r="A114" s="10"/>
      <c r="B114" s="10"/>
      <c r="C114" s="10"/>
      <c r="D114" s="11"/>
      <c r="E114" s="6" t="s">
        <v>196</v>
      </c>
      <c r="F114" s="27">
        <v>99000</v>
      </c>
    </row>
    <row r="115" spans="1:6" ht="37.5">
      <c r="A115" s="2" t="s">
        <v>27</v>
      </c>
      <c r="B115" s="3" t="s">
        <v>9</v>
      </c>
      <c r="C115" s="3"/>
      <c r="D115" s="4" t="s">
        <v>10</v>
      </c>
      <c r="E115" s="22"/>
      <c r="F115" s="28">
        <f>F116</f>
        <v>350000</v>
      </c>
    </row>
    <row r="116" spans="1:6" ht="37.5">
      <c r="A116" s="2" t="s">
        <v>28</v>
      </c>
      <c r="B116" s="2" t="s">
        <v>22</v>
      </c>
      <c r="C116" s="2" t="s">
        <v>8</v>
      </c>
      <c r="D116" s="4" t="s">
        <v>23</v>
      </c>
      <c r="E116" s="24"/>
      <c r="F116" s="28">
        <f>SUM(F117:F118)</f>
        <v>350000</v>
      </c>
    </row>
    <row r="117" spans="1:6" ht="21" customHeight="1">
      <c r="A117" s="2"/>
      <c r="B117" s="2"/>
      <c r="C117" s="2"/>
      <c r="D117" s="4"/>
      <c r="E117" s="12" t="s">
        <v>170</v>
      </c>
      <c r="F117" s="27">
        <v>50000</v>
      </c>
    </row>
    <row r="118" spans="1:6" ht="26.25" customHeight="1">
      <c r="A118" s="10"/>
      <c r="B118" s="10"/>
      <c r="C118" s="10"/>
      <c r="D118" s="11"/>
      <c r="E118" s="12" t="s">
        <v>126</v>
      </c>
      <c r="F118" s="27">
        <v>300000</v>
      </c>
    </row>
    <row r="119" spans="1:6" ht="43.9" hidden="1" customHeight="1">
      <c r="A119" s="10" t="s">
        <v>101</v>
      </c>
      <c r="B119" s="10"/>
      <c r="C119" s="10"/>
      <c r="D119" s="8" t="s">
        <v>138</v>
      </c>
      <c r="E119" s="9"/>
      <c r="F119" s="28">
        <f>F120</f>
        <v>0</v>
      </c>
    </row>
    <row r="120" spans="1:6" ht="36.6" hidden="1" customHeight="1">
      <c r="A120" s="15" t="s">
        <v>102</v>
      </c>
      <c r="B120" s="30"/>
      <c r="C120" s="10"/>
      <c r="D120" s="11" t="s">
        <v>138</v>
      </c>
      <c r="E120" s="9"/>
      <c r="F120" s="28">
        <f>F121+F124</f>
        <v>0</v>
      </c>
    </row>
    <row r="121" spans="1:6" hidden="1">
      <c r="A121" s="3" t="s">
        <v>103</v>
      </c>
      <c r="B121" s="3" t="s">
        <v>43</v>
      </c>
      <c r="C121" s="2"/>
      <c r="D121" s="4" t="s">
        <v>44</v>
      </c>
      <c r="E121" s="32"/>
      <c r="F121" s="28">
        <f>F122</f>
        <v>0</v>
      </c>
    </row>
    <row r="122" spans="1:6" ht="56.25" hidden="1">
      <c r="A122" s="2" t="s">
        <v>104</v>
      </c>
      <c r="B122" s="2" t="s">
        <v>53</v>
      </c>
      <c r="C122" s="2" t="s">
        <v>47</v>
      </c>
      <c r="D122" s="4" t="s">
        <v>54</v>
      </c>
      <c r="E122" s="32"/>
      <c r="F122" s="28">
        <f>F123</f>
        <v>0</v>
      </c>
    </row>
    <row r="123" spans="1:6" hidden="1">
      <c r="A123" s="10"/>
      <c r="B123" s="10"/>
      <c r="C123" s="10"/>
      <c r="D123" s="11"/>
      <c r="E123" s="32"/>
      <c r="F123" s="27"/>
    </row>
    <row r="124" spans="1:6" hidden="1">
      <c r="A124" s="10" t="s">
        <v>151</v>
      </c>
      <c r="B124" s="10" t="s">
        <v>153</v>
      </c>
      <c r="C124" s="10"/>
      <c r="D124" s="11" t="s">
        <v>152</v>
      </c>
      <c r="E124" s="32"/>
      <c r="F124" s="28">
        <f>F125</f>
        <v>0</v>
      </c>
    </row>
    <row r="125" spans="1:6" ht="56.25" hidden="1">
      <c r="A125" s="10" t="s">
        <v>150</v>
      </c>
      <c r="B125" s="10" t="s">
        <v>155</v>
      </c>
      <c r="C125" s="10" t="s">
        <v>156</v>
      </c>
      <c r="D125" s="11" t="s">
        <v>154</v>
      </c>
      <c r="E125" s="32"/>
      <c r="F125" s="28">
        <f>F126</f>
        <v>0</v>
      </c>
    </row>
    <row r="126" spans="1:6" ht="118.5" hidden="1" customHeight="1">
      <c r="A126" s="10"/>
      <c r="B126" s="10"/>
      <c r="C126" s="10"/>
      <c r="D126" s="11"/>
      <c r="E126" s="32"/>
      <c r="F126" s="27"/>
    </row>
    <row r="127" spans="1:6">
      <c r="A127" s="4" t="s">
        <v>5</v>
      </c>
      <c r="B127" s="4" t="s">
        <v>5</v>
      </c>
      <c r="C127" s="4" t="s">
        <v>5</v>
      </c>
      <c r="D127" s="4" t="s">
        <v>29</v>
      </c>
      <c r="E127" s="4" t="s">
        <v>5</v>
      </c>
      <c r="F127" s="28">
        <f>F12+F48+F92+F76+F66+F119</f>
        <v>7130082</v>
      </c>
    </row>
    <row r="128" spans="1:6">
      <c r="F128" s="33"/>
    </row>
    <row r="129" spans="1:6">
      <c r="F129" s="33"/>
    </row>
    <row r="131" spans="1:6" ht="20.25">
      <c r="A131" s="47" t="s">
        <v>134</v>
      </c>
      <c r="B131" s="47"/>
      <c r="C131" s="47"/>
      <c r="D131" s="47"/>
      <c r="E131" s="52" t="s">
        <v>100</v>
      </c>
      <c r="F131" s="52"/>
    </row>
    <row r="134" spans="1:6">
      <c r="F134" s="36"/>
    </row>
    <row r="137" spans="1:6">
      <c r="F137" s="36"/>
    </row>
  </sheetData>
  <mergeCells count="5">
    <mergeCell ref="A131:D131"/>
    <mergeCell ref="A5:F5"/>
    <mergeCell ref="B7:C7"/>
    <mergeCell ref="B8:C8"/>
    <mergeCell ref="E131:F131"/>
  </mergeCells>
  <phoneticPr fontId="0" type="noConversion"/>
  <printOptions horizontalCentered="1"/>
  <pageMargins left="0.67" right="0.39370078740157483" top="0.39370078740157483" bottom="0.39370078740157483" header="0.23622047244094491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2023-07-10T08:14:16Z</dcterms:modified>
</cp:coreProperties>
</file>